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4 BVA\Dailės mokykla\"/>
    </mc:Choice>
  </mc:AlternateContent>
  <xr:revisionPtr revIDLastSave="0" documentId="13_ncr:1_{92795DD6-D6B6-4B2E-9D2E-732408FD077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D29" i="1" l="1"/>
  <c r="H30" i="1" l="1"/>
  <c r="H31" i="1"/>
  <c r="H32" i="1" l="1"/>
  <c r="H29" i="1" s="1"/>
  <c r="G30" i="1"/>
  <c r="I30" i="1" s="1"/>
  <c r="G31" i="1"/>
  <c r="I31" i="1" s="1"/>
  <c r="G32" i="1"/>
  <c r="C29" i="1"/>
  <c r="E29" i="1"/>
  <c r="F29" i="1"/>
  <c r="B29" i="1"/>
  <c r="I32" i="1" l="1"/>
  <c r="G29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<sst xmlns="http://schemas.openxmlformats.org/spreadsheetml/2006/main" count="47" uniqueCount="45">
  <si>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</si>
  <si>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</si>
  <si>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</si>
  <si>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</si>
  <si>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</si>
  <si>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</si>
  <si>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</si>
  <si>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</si>
  <si>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</si>
  <si>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</si>
  <si>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</si>
  <si>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</si>
  <si>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</si>
  <si>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</si>
  <si>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</si>
  <si>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</si>
  <si>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</si>
  <si>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</si>
  <si>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</si>
  <si>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</si>
  <si>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</si>
  <si>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</si>
  <si>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</si>
  <si>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</si>
  <si>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</si>
  <si>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</si>
  <si>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</si>
  <si>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</si>
  <si>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vyriausioji buhalterė</t>
  </si>
  <si>
    <t>Stanislava Vaičiulienė</t>
  </si>
  <si>
    <t>Finansavimo šaltinis 30</t>
  </si>
  <si>
    <t>Finansavimo šaltinis 32</t>
  </si>
  <si>
    <t>Finansavimo šaltinis 33</t>
  </si>
  <si>
    <t>Direktorius</t>
  </si>
  <si>
    <t xml:space="preserve">  Parengė  Apskaitos centro buhalterė    Svitlana Lepetan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</si>
  <si>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</si>
  <si>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</si>
  <si>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</si>
  <si>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Šiaulių dailės mokykla, įmonės kodas 190541483, Gumbinės g. 18B , Šiauliai</t>
  </si>
  <si>
    <t>Petras Slonksnis</t>
  </si>
  <si>
    <t>BIUDŽETINIŲ ĮSTAIGŲ PAJAMŲ 2023 M. GRUODŽIO 31 D.</t>
  </si>
  <si>
    <t>(Biudžetinių įstaigų pajamų 2023 m. gruodžio 31 d. metinės, ketvirtinės ataskaitos forma Nr. 1)</t>
  </si>
  <si>
    <t>metinė</t>
  </si>
  <si>
    <t>2023-IV</t>
  </si>
  <si>
    <t>Pastaba. Surinkta     4070,00  Eur.(32 lėšų),  46283,00   Eur.(33 lėšų)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</si>
</sst>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2" xfId="0" applyFont="1" applyBorder="1" applyAlignment="1">
      <alignment horizontal="center"/>
    </xf>
    <xf numFmtId="2" fontId="4" fillId="0" borderId="1" xfId="0" applyNumberFormat="1" applyFont="1" applyBorder="1"/>
    <xf numFmtId="0" fontId="15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 applyBorder="1" applyAlignment="1">
      <alignment horizontal="center" wrapText="1"/>
    </xf>
    <xf numFmtId="0" fontId="12" fillId="2" borderId="0" xfId="0" applyFont="1" applyFill="1" applyBorder="1" applyAlignment="1">
      <alignment horizontal="left"/>
    </xf>
    <xf numFmtId="14" fontId="10" fillId="0" borderId="2" xfId="2" applyNumberFormat="1" applyFont="1" applyBorder="1" applyAlignment="1">
      <alignment horizontal="left" vertic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89" zoomScaleNormal="89" workbookViewId="0">
      <selection activeCell="C19" sqref="C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21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35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41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8"/>
      <c r="I8" s="1"/>
      <c r="L8" s="1"/>
    </row>
    <row r="9" spans="1:12">
      <c r="A9" s="51" t="s">
        <v>38</v>
      </c>
      <c r="B9" s="51"/>
      <c r="C9" s="51"/>
      <c r="D9" s="51"/>
      <c r="E9" s="51"/>
      <c r="F9" s="51"/>
      <c r="G9" s="51"/>
      <c r="H9" s="51"/>
      <c r="I9" s="51"/>
    </row>
    <row r="10" spans="1:12" ht="15" customHeight="1">
      <c r="A10" s="50" t="s">
        <v>3</v>
      </c>
      <c r="B10" s="50"/>
      <c r="C10" s="50"/>
      <c r="D10" s="50"/>
      <c r="E10" s="50"/>
      <c r="F10" s="50"/>
      <c r="G10" s="50"/>
      <c r="H10" s="50"/>
      <c r="I10" s="50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2"/>
      <c r="B12" s="52"/>
      <c r="C12" s="52"/>
      <c r="D12" s="52"/>
      <c r="E12" s="52"/>
      <c r="F12" s="52"/>
      <c r="G12" s="52"/>
      <c r="H12" s="52"/>
      <c r="I12" s="52"/>
    </row>
    <row r="13" spans="1:12" ht="15.75">
      <c r="A13" s="49" t="s">
        <v>40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0"/>
      <c r="D14" s="10" t="s">
        <v>42</v>
      </c>
      <c r="E14" s="10"/>
    </row>
    <row r="15" spans="1:12">
      <c r="A15" s="53" t="s">
        <v>18</v>
      </c>
      <c r="B15" s="53"/>
      <c r="C15" s="53"/>
      <c r="D15" s="53"/>
      <c r="E15" s="53"/>
      <c r="F15" s="53"/>
      <c r="G15" s="53"/>
      <c r="H15" s="53"/>
      <c r="I15" s="53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45">
        <v>45296</v>
      </c>
      <c r="D18" s="12" t="s">
        <v>5</v>
      </c>
      <c r="E18" s="46" t="s">
        <v>43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190541483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26</v>
      </c>
      <c r="D27" s="35" t="s">
        <v>20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27</v>
      </c>
      <c r="B29" s="39">
        <f>+B30+B31+B32</f>
        <v>10148.719999999999</v>
      </c>
      <c r="C29" s="39">
        <f t="shared" ref="C29:F29" si="0">+C30+C31+C32</f>
        <v>44500</v>
      </c>
      <c r="D29" s="39">
        <f>+D30+D31+D32</f>
        <v>49950</v>
      </c>
      <c r="E29" s="39">
        <f t="shared" si="0"/>
        <v>43357.96</v>
      </c>
      <c r="F29" s="39">
        <f t="shared" si="0"/>
        <v>43357.96</v>
      </c>
      <c r="G29" s="39">
        <f>+B29+D29-E29</f>
        <v>16740.760000000002</v>
      </c>
      <c r="H29" s="39">
        <f>+H32</f>
        <v>0</v>
      </c>
      <c r="I29" s="39">
        <f>+H29+G29</f>
        <v>16740.760000000002</v>
      </c>
      <c r="J29" s="24"/>
    </row>
    <row r="30" spans="1:11">
      <c r="A30" s="2" t="s">
        <v>30</v>
      </c>
      <c r="B30" s="39">
        <v>10148.719999999999</v>
      </c>
      <c r="C30" s="39"/>
      <c r="D30" s="39"/>
      <c r="E30" s="39">
        <v>10148.719999999999</v>
      </c>
      <c r="F30" s="39">
        <v>10148.719999999999</v>
      </c>
      <c r="G30" s="39">
        <f t="shared" ref="G30:G32" si="1">+B30+D30-E30</f>
        <v>0</v>
      </c>
      <c r="H30" s="39">
        <f t="shared" ref="H30:H31" si="2">+E30-F30</f>
        <v>0</v>
      </c>
      <c r="I30" s="39">
        <f t="shared" ref="I30:I32" si="3">+H30+G30</f>
        <v>0</v>
      </c>
      <c r="J30" s="24"/>
    </row>
    <row r="31" spans="1:11">
      <c r="A31" s="2" t="s">
        <v>31</v>
      </c>
      <c r="B31" s="39"/>
      <c r="C31" s="39">
        <v>4500</v>
      </c>
      <c r="D31" s="39">
        <v>3550</v>
      </c>
      <c r="E31" s="39">
        <v>3535.81</v>
      </c>
      <c r="F31" s="39">
        <v>3535.81</v>
      </c>
      <c r="G31" s="39">
        <f t="shared" si="1"/>
        <v>14.190000000000055</v>
      </c>
      <c r="H31" s="39">
        <f t="shared" si="2"/>
        <v>0</v>
      </c>
      <c r="I31" s="39">
        <f t="shared" si="3"/>
        <v>14.190000000000055</v>
      </c>
    </row>
    <row r="32" spans="1:11">
      <c r="A32" s="36" t="s">
        <v>32</v>
      </c>
      <c r="B32" s="39"/>
      <c r="C32" s="39">
        <v>40000</v>
      </c>
      <c r="D32" s="39">
        <v>46400</v>
      </c>
      <c r="E32" s="39">
        <v>29673.43</v>
      </c>
      <c r="F32" s="39">
        <v>29673.43</v>
      </c>
      <c r="G32" s="39">
        <f t="shared" si="1"/>
        <v>16726.57</v>
      </c>
      <c r="H32" s="39">
        <f>+E32-F32</f>
        <v>0</v>
      </c>
      <c r="I32" s="39">
        <f t="shared" si="3"/>
        <v>16726.57</v>
      </c>
    </row>
    <row r="33" spans="1:17">
      <c r="A33" s="37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40.5" customHeight="1">
      <c r="A34" s="47" t="s">
        <v>36</v>
      </c>
      <c r="B34" s="47"/>
      <c r="C34" s="47"/>
      <c r="D34" s="47"/>
      <c r="E34" s="47"/>
      <c r="F34" s="47"/>
      <c r="G34" s="47"/>
      <c r="H34" s="47"/>
      <c r="I34" s="47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44" t="s">
        <v>44</v>
      </c>
      <c r="B36" s="18"/>
      <c r="C36" s="18"/>
      <c r="D36" s="18"/>
      <c r="E36" s="18"/>
      <c r="F36" s="18"/>
      <c r="G36" s="18"/>
      <c r="H36" s="18"/>
      <c r="I36" s="18"/>
    </row>
    <row r="37" spans="1:17">
      <c r="A37" s="17"/>
      <c r="B37" s="18"/>
      <c r="C37" s="18"/>
      <c r="D37" s="18"/>
      <c r="E37" s="18"/>
      <c r="F37" s="18"/>
      <c r="G37" s="18"/>
      <c r="H37" s="18"/>
      <c r="I37" s="18"/>
    </row>
    <row r="38" spans="1:17" ht="14.25" customHeight="1">
      <c r="A38" s="38" t="s">
        <v>33</v>
      </c>
      <c r="D38" s="5"/>
      <c r="F38" s="21"/>
      <c r="H38" s="5" t="s">
        <v>39</v>
      </c>
    </row>
    <row r="39" spans="1:17">
      <c r="A39" s="15" t="s">
        <v>13</v>
      </c>
      <c r="B39" s="1"/>
      <c r="C39" s="1"/>
      <c r="D39" s="7" t="s">
        <v>14</v>
      </c>
      <c r="E39" s="1"/>
      <c r="F39" s="22"/>
      <c r="G39" s="1"/>
      <c r="H39" s="15" t="s">
        <v>15</v>
      </c>
      <c r="I39" s="1"/>
    </row>
    <row r="40" spans="1:17">
      <c r="A40" s="1"/>
      <c r="B40" s="1"/>
      <c r="C40" s="1"/>
      <c r="D40" s="15"/>
      <c r="E40" s="1"/>
      <c r="F40" s="1"/>
      <c r="G40" s="1"/>
      <c r="H40" s="1"/>
      <c r="I40" s="1"/>
    </row>
    <row r="41" spans="1:17">
      <c r="A41" s="14" t="s">
        <v>28</v>
      </c>
      <c r="B41" s="6"/>
      <c r="C41" s="1"/>
      <c r="D41" s="14"/>
      <c r="E41" s="1"/>
      <c r="F41" s="1"/>
      <c r="G41" s="1"/>
      <c r="H41" s="6" t="s">
        <v>29</v>
      </c>
      <c r="I41" s="1"/>
    </row>
    <row r="42" spans="1:17" ht="24.75">
      <c r="A42" s="43" t="s">
        <v>37</v>
      </c>
      <c r="B42" s="19"/>
      <c r="C42" s="20"/>
      <c r="D42" s="7" t="s">
        <v>14</v>
      </c>
      <c r="E42" s="1"/>
      <c r="F42" s="1"/>
      <c r="G42" s="1"/>
      <c r="H42" s="15" t="s">
        <v>15</v>
      </c>
      <c r="I42" s="1"/>
    </row>
    <row r="45" spans="1:17" s="40" customFormat="1">
      <c r="A45" s="40" t="s">
        <v>34</v>
      </c>
      <c r="B45" s="41"/>
      <c r="C45" s="42"/>
      <c r="D45" s="42"/>
      <c r="E45" s="42"/>
      <c r="F45" s="42"/>
      <c r="G45" s="41"/>
      <c r="H45" s="41"/>
      <c r="I45" s="41"/>
      <c r="J45" s="41"/>
      <c r="K45" s="41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2022-07-07T07:19:13Z</cp:lastPrinted>
  <dcterms:created xsi:type="dcterms:W3CDTF">2018-11-13T06:22:20Z</dcterms:created>
  <dcterms:modified xsi:type="dcterms:W3CDTF">2024-01-21T16:57:00Z</dcterms:modified>
</cp:coreProperties>
</file>